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310" windowWidth="19320" windowHeight="826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36" i="1" l="1"/>
  <c r="F30" i="1"/>
  <c r="F25" i="1"/>
  <c r="F22" i="1"/>
  <c r="F19" i="1"/>
  <c r="F14" i="1"/>
  <c r="F8" i="1"/>
  <c r="F17" i="1" l="1"/>
  <c r="F33" i="1" l="1"/>
  <c r="F28" i="1"/>
</calcChain>
</file>

<file path=xl/sharedStrings.xml><?xml version="1.0" encoding="utf-8"?>
<sst xmlns="http://schemas.openxmlformats.org/spreadsheetml/2006/main" count="85" uniqueCount="70">
  <si>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</si>
  <si>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</si>
  <si>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</si>
  <si>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</si>
  <si>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</si>
  <si>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</si>
  <si>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Администрации города Переславля-Залесского</t>
  </si>
  <si>
    <t>к Приказу Управления финансов</t>
  </si>
  <si>
    <t>Приложение 1</t>
  </si>
  <si>
    <t>ИТОГО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</si>
  <si>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</si>
  <si>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0113</t>
  </si>
  <si>
    <t>Уточнение бюджетных ассигнований на основании заявки Управления образования Администрации города Переславля-Залесского</t>
  </si>
  <si>
    <t>2024 год (руб.)</t>
  </si>
  <si>
    <t>Уточнение бюджетных ассигнований на основании заявки Администрации города Переславля-Залесского</t>
  </si>
  <si>
    <t>0707</t>
  </si>
  <si>
    <t>0709</t>
  </si>
  <si>
    <t>ГЦП "Благоустройство территории городского округа город Переславль-Залесский Ярославской области"</t>
  </si>
  <si>
    <t>60.0.00.80120</t>
  </si>
  <si>
    <t>Выполнение других обязательств государства</t>
  </si>
  <si>
    <t>Непрограммные расходы</t>
  </si>
  <si>
    <t>05.3.03.84200</t>
  </si>
  <si>
    <t>Мероприятия в сфере физической культуры и спорта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</si>
  <si>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</si>
  <si>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1102</t>
  </si>
  <si>
    <t>Уточнение бюджетных ассигнований на основании заявки Управления культуры,туризма,молодежи и спорта Администрации города Переславля-Залесского</t>
  </si>
  <si>
    <t>05.2.04.85700</t>
  </si>
  <si>
    <t>0801</t>
  </si>
  <si>
    <t>Мероприятия в сфере культуры</t>
  </si>
  <si>
    <t>ВЦП "Развитие культуры и искусства городского округа город Переславль-Залесский Ярославской области"</t>
  </si>
  <si>
    <t>07.1.02.85100</t>
  </si>
  <si>
    <t>0409</t>
  </si>
  <si>
    <t>Мероприятия по сохранности автомобильных дорог</t>
  </si>
  <si>
    <t>ГЦП "Сохранность автомобильных дорог городского округа город Переславль-Залесский Ярославской области"</t>
  </si>
  <si>
    <t>0702</t>
  </si>
  <si>
    <t>0701</t>
  </si>
  <si>
    <t>01.1.05.85600</t>
  </si>
  <si>
    <t>Совершенствование МТБ образовательных учреждений</t>
  </si>
  <si>
    <t>от 27 апреля 2024 № 17</t>
  </si>
  <si>
    <r>
      <t>Внесение изменений в сводную бюджетную роспись на 2024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27 апреля 2024 года</t>
    </r>
  </si>
  <si>
    <t>60.0.00.80250</t>
  </si>
  <si>
    <t>Мероприятия, связанные с ликвидацией учреждений</t>
  </si>
  <si>
    <t>10.2.07.76030</t>
  </si>
  <si>
    <t>Мероприятия на проведение в нормативное состояние территорий образовательных организаций</t>
  </si>
  <si>
    <t>Уточнение бюджетных ассигнований на основании уведомления Министерства дорожного хозяйства ЯО от 23.04.2024 №963/98</t>
  </si>
  <si>
    <t>12.2.01.86120</t>
  </si>
  <si>
    <t>Центральный аппарат</t>
  </si>
  <si>
    <t>0104</t>
  </si>
  <si>
    <t>0102</t>
  </si>
  <si>
    <t>12.2.01.86110</t>
  </si>
  <si>
    <t>Глава муниципального образования</t>
  </si>
  <si>
    <t>МП «Обеспечение функционирования и развития муниципальной службы в городском округе город. Переславль-Залесский Ярославской области»</t>
  </si>
  <si>
    <t>Уточнение бюджетных ассигнований на основании постановления Правительства ЯО от 11.04.2024 № 458-п</t>
  </si>
  <si>
    <t>05.2.02.85700</t>
  </si>
  <si>
    <t>06.1.03.84900</t>
  </si>
  <si>
    <t>Мероприятия по модернизации и реформированию жилищно-коммунального хозяйства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</si>
  <si>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</si>
  <si>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0502</t>
  </si>
  <si>
    <t>01.1.04.85600</t>
  </si>
  <si>
    <t>Мероприятия в сфере образования</t>
  </si>
  <si>
    <t>07.1.04.85100</t>
  </si>
  <si>
    <t>0408</t>
  </si>
  <si>
    <t>01.1.01.85600</t>
  </si>
  <si>
    <t>01.1.01.82200</t>
  </si>
  <si>
    <t>Школы-детские сады, школы начальные, неполные средние и средние. Обеспечение деятельности подведомственных учреждений</t>
  </si>
  <si>
    <t>02.3.03.S6950</t>
  </si>
  <si>
    <t>Обеспечение трудоустройства несовершеннолетних граждан на временные рабочие места</t>
  </si>
  <si>
    <t>02.3.03.86950</t>
  </si>
  <si>
    <t>Обеспечение трудоустройства несовершеннолетних граждан на временные рабочие места (сверх софинансирования)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</si>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</sst>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3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3" fillId="0" borderId="1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4" fontId="9" fillId="0" borderId="1" xfId="8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4" fontId="4" fillId="0" borderId="1" xfId="8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" fontId="8" fillId="0" borderId="1" xfId="8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topLeftCell="A34" zoomScaleNormal="100" workbookViewId="0">
      <selection activeCell="H36" sqref="H36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18.28515625" style="2" customWidth="1"/>
    <col min="4" max="4" width="18.140625" style="14" customWidth="1"/>
    <col min="5" max="5" width="41.85546875" style="1" customWidth="1"/>
    <col min="6" max="6" width="21" style="5" bestFit="1" customWidth="1"/>
    <col min="7" max="7" width="30.5703125" style="4" customWidth="1"/>
    <col min="8" max="8" width="12.42578125" style="1" bestFit="1" customWidth="1"/>
    <col min="9" max="9" width="10" style="1" bestFit="1" customWidth="1"/>
    <col min="10" max="16384" width="9.140625" style="1"/>
  </cols>
  <sheetData>
    <row r="1" spans="1:7" x14ac:dyDescent="0.25">
      <c r="A1" s="52" t="s">
        <v>8</v>
      </c>
      <c r="B1" s="52"/>
      <c r="C1" s="52"/>
      <c r="D1" s="52"/>
      <c r="E1" s="52"/>
      <c r="F1" s="52"/>
      <c r="G1" s="52"/>
    </row>
    <row r="2" spans="1:7" x14ac:dyDescent="0.25">
      <c r="A2" s="52" t="s">
        <v>7</v>
      </c>
      <c r="B2" s="52"/>
      <c r="C2" s="52"/>
      <c r="D2" s="52"/>
      <c r="E2" s="52"/>
      <c r="F2" s="52"/>
      <c r="G2" s="52"/>
    </row>
    <row r="3" spans="1:7" x14ac:dyDescent="0.25">
      <c r="A3" s="52" t="s">
        <v>6</v>
      </c>
      <c r="B3" s="52"/>
      <c r="C3" s="52"/>
      <c r="D3" s="52"/>
      <c r="E3" s="52"/>
      <c r="F3" s="52"/>
      <c r="G3" s="52"/>
    </row>
    <row r="4" spans="1:7" x14ac:dyDescent="0.25">
      <c r="A4" s="16"/>
      <c r="B4" s="16"/>
      <c r="C4" s="16"/>
      <c r="D4" s="17"/>
      <c r="E4" s="27"/>
      <c r="F4" s="52" t="s">
        <v>38</v>
      </c>
      <c r="G4" s="52"/>
    </row>
    <row r="5" spans="1:7" x14ac:dyDescent="0.25">
      <c r="A5" s="18"/>
      <c r="B5" s="18"/>
      <c r="C5" s="18"/>
      <c r="D5" s="17"/>
      <c r="E5" s="27"/>
      <c r="F5" s="52"/>
      <c r="G5" s="52"/>
    </row>
    <row r="6" spans="1:7" ht="60.75" customHeight="1" x14ac:dyDescent="0.25">
      <c r="A6" s="53" t="s">
        <v>39</v>
      </c>
      <c r="B6" s="53"/>
      <c r="C6" s="53"/>
      <c r="D6" s="53"/>
      <c r="E6" s="53"/>
      <c r="F6" s="53"/>
      <c r="G6" s="53"/>
    </row>
    <row r="7" spans="1:7" ht="40.5" customHeight="1" x14ac:dyDescent="0.25">
      <c r="A7" s="7" t="s">
        <v>2</v>
      </c>
      <c r="B7" s="7" t="s">
        <v>5</v>
      </c>
      <c r="C7" s="7" t="s">
        <v>3</v>
      </c>
      <c r="D7" s="26" t="s">
        <v>0</v>
      </c>
      <c r="E7" s="8" t="s">
        <v>4</v>
      </c>
      <c r="F7" s="9" t="s">
        <v>13</v>
      </c>
      <c r="G7" s="10" t="s">
        <v>1</v>
      </c>
    </row>
    <row r="8" spans="1:7" ht="75" customHeight="1" x14ac:dyDescent="0.25">
      <c r="A8" s="7"/>
      <c r="B8" s="7"/>
      <c r="C8" s="7"/>
      <c r="D8" s="26"/>
      <c r="E8" s="13" t="s">
        <v>10</v>
      </c>
      <c r="F8" s="24">
        <f>SUM(F9:F13)</f>
        <v>2732750</v>
      </c>
      <c r="G8" s="10"/>
    </row>
    <row r="9" spans="1:7" ht="75" customHeight="1" x14ac:dyDescent="0.25">
      <c r="A9" s="7">
        <v>203</v>
      </c>
      <c r="B9" s="12" t="s">
        <v>34</v>
      </c>
      <c r="C9" s="7">
        <v>600</v>
      </c>
      <c r="D9" s="44" t="s">
        <v>36</v>
      </c>
      <c r="E9" s="46" t="s">
        <v>37</v>
      </c>
      <c r="F9" s="28">
        <v>576660</v>
      </c>
      <c r="G9" s="48" t="s">
        <v>52</v>
      </c>
    </row>
    <row r="10" spans="1:7" ht="51.75" customHeight="1" x14ac:dyDescent="0.25">
      <c r="A10" s="7">
        <v>203</v>
      </c>
      <c r="B10" s="42" t="s">
        <v>35</v>
      </c>
      <c r="C10" s="7">
        <v>600</v>
      </c>
      <c r="D10" s="45"/>
      <c r="E10" s="47"/>
      <c r="F10" s="28">
        <v>128875</v>
      </c>
      <c r="G10" s="51"/>
    </row>
    <row r="11" spans="1:7" ht="51.75" customHeight="1" x14ac:dyDescent="0.25">
      <c r="A11" s="7">
        <v>203</v>
      </c>
      <c r="B11" s="43"/>
      <c r="C11" s="7">
        <v>600</v>
      </c>
      <c r="D11" s="26" t="s">
        <v>58</v>
      </c>
      <c r="E11" s="29" t="s">
        <v>59</v>
      </c>
      <c r="F11" s="28">
        <v>2027215</v>
      </c>
      <c r="G11" s="49"/>
    </row>
    <row r="12" spans="1:7" ht="52.5" customHeight="1" x14ac:dyDescent="0.25">
      <c r="A12" s="7">
        <v>203</v>
      </c>
      <c r="B12" s="12" t="s">
        <v>35</v>
      </c>
      <c r="C12" s="7">
        <v>600</v>
      </c>
      <c r="D12" s="26" t="s">
        <v>62</v>
      </c>
      <c r="E12" s="29" t="s">
        <v>59</v>
      </c>
      <c r="F12" s="28">
        <v>-44881</v>
      </c>
      <c r="G12" s="50" t="s">
        <v>12</v>
      </c>
    </row>
    <row r="13" spans="1:7" ht="54" customHeight="1" x14ac:dyDescent="0.25">
      <c r="A13" s="7">
        <v>203</v>
      </c>
      <c r="B13" s="12" t="s">
        <v>34</v>
      </c>
      <c r="C13" s="7">
        <v>600</v>
      </c>
      <c r="D13" s="38" t="s">
        <v>63</v>
      </c>
      <c r="E13" s="40" t="s">
        <v>64</v>
      </c>
      <c r="F13" s="28">
        <v>44881</v>
      </c>
      <c r="G13" s="50"/>
    </row>
    <row r="14" spans="1:7" ht="71.25" customHeight="1" x14ac:dyDescent="0.25">
      <c r="A14" s="7"/>
      <c r="B14" s="12"/>
      <c r="C14" s="7"/>
      <c r="D14" s="26"/>
      <c r="E14" s="13" t="s">
        <v>69</v>
      </c>
      <c r="F14" s="41">
        <f>SUM(F15:F16)</f>
        <v>0</v>
      </c>
      <c r="G14" s="35"/>
    </row>
    <row r="15" spans="1:7" ht="59.25" customHeight="1" x14ac:dyDescent="0.25">
      <c r="A15" s="7">
        <v>242</v>
      </c>
      <c r="B15" s="12" t="s">
        <v>15</v>
      </c>
      <c r="C15" s="7">
        <v>600</v>
      </c>
      <c r="D15" s="26" t="s">
        <v>65</v>
      </c>
      <c r="E15" s="29" t="s">
        <v>66</v>
      </c>
      <c r="F15" s="28">
        <v>-20851</v>
      </c>
      <c r="G15" s="50" t="s">
        <v>25</v>
      </c>
    </row>
    <row r="16" spans="1:7" ht="59.25" customHeight="1" x14ac:dyDescent="0.25">
      <c r="A16" s="7">
        <v>242</v>
      </c>
      <c r="B16" s="12" t="s">
        <v>15</v>
      </c>
      <c r="C16" s="7">
        <v>600</v>
      </c>
      <c r="D16" s="26" t="s">
        <v>67</v>
      </c>
      <c r="E16" s="29" t="s">
        <v>68</v>
      </c>
      <c r="F16" s="28">
        <v>20851</v>
      </c>
      <c r="G16" s="50"/>
    </row>
    <row r="17" spans="1:8" ht="70.5" customHeight="1" x14ac:dyDescent="0.25">
      <c r="A17" s="7"/>
      <c r="B17" s="12"/>
      <c r="C17" s="7"/>
      <c r="D17" s="38"/>
      <c r="E17" s="25" t="s">
        <v>23</v>
      </c>
      <c r="F17" s="24">
        <f>SUM(F18:F18)</f>
        <v>731250</v>
      </c>
      <c r="G17" s="35"/>
      <c r="H17" s="5"/>
    </row>
    <row r="18" spans="1:8" ht="96" customHeight="1" x14ac:dyDescent="0.25">
      <c r="A18" s="7">
        <v>242</v>
      </c>
      <c r="B18" s="12" t="s">
        <v>24</v>
      </c>
      <c r="C18" s="7">
        <v>600</v>
      </c>
      <c r="D18" s="38" t="s">
        <v>21</v>
      </c>
      <c r="E18" s="40" t="s">
        <v>22</v>
      </c>
      <c r="F18" s="28">
        <v>731250</v>
      </c>
      <c r="G18" s="35" t="s">
        <v>52</v>
      </c>
      <c r="H18" s="5"/>
    </row>
    <row r="19" spans="1:8" ht="96" customHeight="1" x14ac:dyDescent="0.25">
      <c r="A19" s="7"/>
      <c r="B19" s="12"/>
      <c r="C19" s="7"/>
      <c r="D19" s="38"/>
      <c r="E19" s="25" t="s">
        <v>29</v>
      </c>
      <c r="F19" s="24">
        <f>SUM(F20:F21)</f>
        <v>561000</v>
      </c>
      <c r="G19" s="35"/>
      <c r="H19" s="5"/>
    </row>
    <row r="20" spans="1:8" ht="96" customHeight="1" x14ac:dyDescent="0.25">
      <c r="A20" s="7">
        <v>242</v>
      </c>
      <c r="B20" s="12" t="s">
        <v>27</v>
      </c>
      <c r="C20" s="7">
        <v>600</v>
      </c>
      <c r="D20" s="35" t="s">
        <v>53</v>
      </c>
      <c r="E20" s="40" t="s">
        <v>28</v>
      </c>
      <c r="F20" s="28">
        <v>60000</v>
      </c>
      <c r="G20" s="35" t="s">
        <v>52</v>
      </c>
      <c r="H20" s="5"/>
    </row>
    <row r="21" spans="1:8" ht="96" customHeight="1" x14ac:dyDescent="0.25">
      <c r="A21" s="7">
        <v>242</v>
      </c>
      <c r="B21" s="12" t="s">
        <v>27</v>
      </c>
      <c r="C21" s="7">
        <v>600</v>
      </c>
      <c r="D21" s="38" t="s">
        <v>26</v>
      </c>
      <c r="E21" s="40" t="s">
        <v>28</v>
      </c>
      <c r="F21" s="28">
        <v>501000</v>
      </c>
      <c r="G21" s="35" t="s">
        <v>52</v>
      </c>
      <c r="H21" s="5"/>
    </row>
    <row r="22" spans="1:8" ht="96" customHeight="1" x14ac:dyDescent="0.25">
      <c r="A22" s="7"/>
      <c r="B22" s="12"/>
      <c r="C22" s="7"/>
      <c r="D22" s="38"/>
      <c r="E22" s="25" t="s">
        <v>56</v>
      </c>
      <c r="F22" s="41">
        <f>SUM(F23:F24)</f>
        <v>0</v>
      </c>
      <c r="G22" s="35"/>
      <c r="H22" s="5"/>
    </row>
    <row r="23" spans="1:8" ht="62.25" customHeight="1" x14ac:dyDescent="0.25">
      <c r="A23" s="7">
        <v>208</v>
      </c>
      <c r="B23" s="12" t="s">
        <v>57</v>
      </c>
      <c r="C23" s="7">
        <v>200</v>
      </c>
      <c r="D23" s="48" t="s">
        <v>54</v>
      </c>
      <c r="E23" s="46" t="s">
        <v>55</v>
      </c>
      <c r="F23" s="28">
        <v>-70000</v>
      </c>
      <c r="G23" s="48" t="s">
        <v>14</v>
      </c>
      <c r="H23" s="5"/>
    </row>
    <row r="24" spans="1:8" ht="57.75" customHeight="1" x14ac:dyDescent="0.25">
      <c r="A24" s="7">
        <v>208</v>
      </c>
      <c r="B24" s="12" t="s">
        <v>57</v>
      </c>
      <c r="C24" s="7">
        <v>400</v>
      </c>
      <c r="D24" s="49"/>
      <c r="E24" s="47"/>
      <c r="F24" s="28">
        <v>70000</v>
      </c>
      <c r="G24" s="49"/>
      <c r="H24" s="5"/>
    </row>
    <row r="25" spans="1:8" ht="87" customHeight="1" x14ac:dyDescent="0.25">
      <c r="A25" s="30"/>
      <c r="B25" s="31"/>
      <c r="C25" s="30"/>
      <c r="D25" s="32"/>
      <c r="E25" s="13" t="s">
        <v>33</v>
      </c>
      <c r="F25" s="24">
        <f>SUM(F26:F27)</f>
        <v>12500000</v>
      </c>
      <c r="G25" s="33"/>
      <c r="H25" s="5"/>
    </row>
    <row r="26" spans="1:8" ht="87.75" customHeight="1" x14ac:dyDescent="0.25">
      <c r="A26" s="7">
        <v>208</v>
      </c>
      <c r="B26" s="12" t="s">
        <v>61</v>
      </c>
      <c r="C26" s="7">
        <v>800</v>
      </c>
      <c r="D26" s="26" t="s">
        <v>60</v>
      </c>
      <c r="E26" s="29" t="s">
        <v>32</v>
      </c>
      <c r="F26" s="28">
        <v>3500000</v>
      </c>
      <c r="G26" s="48" t="s">
        <v>52</v>
      </c>
      <c r="H26" s="5"/>
    </row>
    <row r="27" spans="1:8" ht="82.5" customHeight="1" x14ac:dyDescent="0.25">
      <c r="A27" s="7">
        <v>208</v>
      </c>
      <c r="B27" s="12" t="s">
        <v>31</v>
      </c>
      <c r="C27" s="7">
        <v>200</v>
      </c>
      <c r="D27" s="26" t="s">
        <v>30</v>
      </c>
      <c r="E27" s="29" t="s">
        <v>32</v>
      </c>
      <c r="F27" s="28">
        <v>9000000</v>
      </c>
      <c r="G27" s="49"/>
      <c r="H27" s="5"/>
    </row>
    <row r="28" spans="1:8" ht="111.75" customHeight="1" x14ac:dyDescent="0.25">
      <c r="A28" s="7"/>
      <c r="B28" s="12"/>
      <c r="C28" s="7"/>
      <c r="D28" s="26"/>
      <c r="E28" s="13" t="s">
        <v>17</v>
      </c>
      <c r="F28" s="24">
        <f>SUM(F29:F29)</f>
        <v>-12349640</v>
      </c>
      <c r="G28" s="36"/>
    </row>
    <row r="29" spans="1:8" ht="76.5" customHeight="1" x14ac:dyDescent="0.25">
      <c r="A29" s="7">
        <v>203</v>
      </c>
      <c r="B29" s="12" t="s">
        <v>16</v>
      </c>
      <c r="C29" s="7">
        <v>600</v>
      </c>
      <c r="D29" s="26" t="s">
        <v>42</v>
      </c>
      <c r="E29" s="29" t="s">
        <v>43</v>
      </c>
      <c r="F29" s="28">
        <v>-12349640</v>
      </c>
      <c r="G29" s="36" t="s">
        <v>44</v>
      </c>
    </row>
    <row r="30" spans="1:8" ht="63.75" customHeight="1" x14ac:dyDescent="0.25">
      <c r="A30" s="7"/>
      <c r="B30" s="12"/>
      <c r="C30" s="7"/>
      <c r="D30" s="38"/>
      <c r="E30" s="25" t="s">
        <v>51</v>
      </c>
      <c r="F30" s="24">
        <f>SUM(F31:F32)</f>
        <v>135000</v>
      </c>
      <c r="G30" s="35"/>
    </row>
    <row r="31" spans="1:8" ht="63.75" customHeight="1" x14ac:dyDescent="0.25">
      <c r="A31" s="7">
        <v>208</v>
      </c>
      <c r="B31" s="12" t="s">
        <v>47</v>
      </c>
      <c r="C31" s="7">
        <v>100</v>
      </c>
      <c r="D31" s="38" t="s">
        <v>45</v>
      </c>
      <c r="E31" s="40" t="s">
        <v>46</v>
      </c>
      <c r="F31" s="28">
        <v>67500</v>
      </c>
      <c r="G31" s="48" t="s">
        <v>52</v>
      </c>
    </row>
    <row r="32" spans="1:8" ht="63.75" customHeight="1" x14ac:dyDescent="0.25">
      <c r="A32" s="7">
        <v>208</v>
      </c>
      <c r="B32" s="12" t="s">
        <v>48</v>
      </c>
      <c r="C32" s="7">
        <v>100</v>
      </c>
      <c r="D32" s="38" t="s">
        <v>49</v>
      </c>
      <c r="E32" s="40" t="s">
        <v>50</v>
      </c>
      <c r="F32" s="28">
        <v>67500</v>
      </c>
      <c r="G32" s="49"/>
    </row>
    <row r="33" spans="1:8" ht="58.5" customHeight="1" x14ac:dyDescent="0.25">
      <c r="A33" s="7"/>
      <c r="B33" s="12"/>
      <c r="C33" s="7"/>
      <c r="D33" s="38"/>
      <c r="E33" s="13" t="s">
        <v>20</v>
      </c>
      <c r="F33" s="24">
        <f>SUM(F34:F35)</f>
        <v>0</v>
      </c>
      <c r="G33" s="35"/>
    </row>
    <row r="34" spans="1:8" ht="76.5" customHeight="1" x14ac:dyDescent="0.25">
      <c r="A34" s="7">
        <v>208</v>
      </c>
      <c r="B34" s="12" t="s">
        <v>11</v>
      </c>
      <c r="C34" s="7">
        <v>800</v>
      </c>
      <c r="D34" s="38" t="s">
        <v>40</v>
      </c>
      <c r="E34" s="40" t="s">
        <v>41</v>
      </c>
      <c r="F34" s="34">
        <v>50000</v>
      </c>
      <c r="G34" s="48" t="s">
        <v>14</v>
      </c>
    </row>
    <row r="35" spans="1:8" ht="66.75" customHeight="1" x14ac:dyDescent="0.25">
      <c r="A35" s="7">
        <v>208</v>
      </c>
      <c r="B35" s="12" t="s">
        <v>11</v>
      </c>
      <c r="C35" s="7">
        <v>800</v>
      </c>
      <c r="D35" s="37" t="s">
        <v>18</v>
      </c>
      <c r="E35" s="39" t="s">
        <v>19</v>
      </c>
      <c r="F35" s="34">
        <v>-50000</v>
      </c>
      <c r="G35" s="49"/>
    </row>
    <row r="36" spans="1:8" ht="54" customHeight="1" x14ac:dyDescent="0.25">
      <c r="A36" s="7"/>
      <c r="B36" s="7"/>
      <c r="C36" s="19"/>
      <c r="D36" s="20"/>
      <c r="E36" s="21" t="s">
        <v>9</v>
      </c>
      <c r="F36" s="22">
        <f>SUM(F8+F14+F17+F19+F22+F25+F28+F30+F33)</f>
        <v>4310360</v>
      </c>
      <c r="G36" s="23"/>
      <c r="H36" s="5"/>
    </row>
    <row r="37" spans="1:8" ht="45.75" customHeight="1" x14ac:dyDescent="0.35">
      <c r="A37" s="15"/>
      <c r="B37" s="11"/>
      <c r="F37" s="3"/>
      <c r="H37" s="5"/>
    </row>
    <row r="38" spans="1:8" ht="39.75" customHeight="1" x14ac:dyDescent="0.25">
      <c r="A38" s="15"/>
      <c r="B38" s="11"/>
      <c r="G38" s="6"/>
    </row>
    <row r="39" spans="1:8" ht="109.5" customHeight="1" x14ac:dyDescent="0.25"/>
    <row r="40" spans="1:8" ht="30.75" customHeight="1" x14ac:dyDescent="0.25"/>
    <row r="41" spans="1:8" ht="166.5" customHeight="1" x14ac:dyDescent="0.25"/>
    <row r="42" spans="1:8" ht="166.5" customHeight="1" x14ac:dyDescent="0.25"/>
    <row r="43" spans="1:8" ht="166.5" customHeight="1" x14ac:dyDescent="0.25"/>
    <row r="44" spans="1:8" ht="166.5" customHeight="1" x14ac:dyDescent="0.25"/>
    <row r="45" spans="1:8" ht="21.75" customHeight="1" x14ac:dyDescent="0.25"/>
    <row r="46" spans="1:8" ht="67.5" customHeight="1" x14ac:dyDescent="0.25"/>
    <row r="47" spans="1:8" ht="67.5" customHeight="1" x14ac:dyDescent="0.25"/>
    <row r="48" spans="1:8" ht="67.5" customHeight="1" x14ac:dyDescent="0.25"/>
    <row r="49" ht="177" customHeight="1" x14ac:dyDescent="0.25"/>
  </sheetData>
  <mergeCells count="18">
    <mergeCell ref="G34:G35"/>
    <mergeCell ref="A1:G1"/>
    <mergeCell ref="A2:G2"/>
    <mergeCell ref="A3:G3"/>
    <mergeCell ref="F4:G4"/>
    <mergeCell ref="F5:G5"/>
    <mergeCell ref="A6:G6"/>
    <mergeCell ref="G12:G13"/>
    <mergeCell ref="G31:G32"/>
    <mergeCell ref="D23:D24"/>
    <mergeCell ref="E23:E24"/>
    <mergeCell ref="G23:G24"/>
    <mergeCell ref="G9:G11"/>
    <mergeCell ref="B10:B11"/>
    <mergeCell ref="D9:D10"/>
    <mergeCell ref="E9:E10"/>
    <mergeCell ref="G26:G27"/>
    <mergeCell ref="G15:G16"/>
  </mergeCells>
  <pageMargins left="0.7" right="0.7" top="0.75" bottom="0.75" header="0.3" footer="0.3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2024-05-14T07:40:13Z</cp:lastPrinted>
  <dcterms:created xsi:type="dcterms:W3CDTF">2015-12-14T07:24:37Z</dcterms:created>
  <dcterms:modified xsi:type="dcterms:W3CDTF">2024-05-14T07:40:32Z</dcterms:modified>
</cp:coreProperties>
</file>